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 tabRatio="717"/>
  </bookViews>
  <sheets>
    <sheet name="Приложение № 2 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xlnm._FilterDatabase" localSheetId="0" hidden="1">'Приложение № 2 '!$A$19:$J$42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'Приложение № 2 '!$18:$19</definedName>
    <definedName name="кат">#REF!</definedName>
    <definedName name="М1">[7]ПРОГНОЗ_1!#REF!</definedName>
    <definedName name="Мониторинг1">'[8]Гр5(о)'!#REF!</definedName>
    <definedName name="_xlnm.Print_Area" localSheetId="0">'Приложение № 2 '!$A$1:$G$50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25725"/>
</workbook>
</file>

<file path=xl/calcChain.xml><?xml version="1.0" encoding="utf-8"?>
<calcChain xmlns="http://schemas.openxmlformats.org/spreadsheetml/2006/main">
  <c r="D24" i="9"/>
  <c r="D25"/>
  <c r="E25"/>
  <c r="F25"/>
  <c r="E24"/>
  <c r="F24"/>
  <c r="D23"/>
  <c r="F31"/>
  <c r="G28"/>
  <c r="G29"/>
  <c r="G30"/>
  <c r="G40"/>
  <c r="G34"/>
  <c r="E31"/>
  <c r="G33"/>
  <c r="E41"/>
  <c r="F41"/>
  <c r="D41"/>
  <c r="D31" l="1"/>
  <c r="G35"/>
  <c r="G31" s="1"/>
  <c r="G41"/>
  <c r="G26"/>
  <c r="D36"/>
  <c r="F26" l="1"/>
  <c r="E26"/>
  <c r="D26"/>
  <c r="F36"/>
  <c r="E36"/>
  <c r="F23"/>
  <c r="E23"/>
  <c r="G48"/>
  <c r="G38"/>
  <c r="G39"/>
  <c r="G47"/>
  <c r="G36" l="1"/>
  <c r="G23"/>
  <c r="G24"/>
  <c r="D21"/>
  <c r="F21"/>
  <c r="G25" l="1"/>
  <c r="D20"/>
  <c r="F20"/>
  <c r="E20"/>
  <c r="E21"/>
  <c r="G21" s="1"/>
  <c r="G20" l="1"/>
</calcChain>
</file>

<file path=xl/sharedStrings.xml><?xml version="1.0" encoding="utf-8"?>
<sst xmlns="http://schemas.openxmlformats.org/spreadsheetml/2006/main" count="78" uniqueCount="35">
  <si>
    <t>Подпрограмма 1</t>
  </si>
  <si>
    <t>Подпрограмма 2</t>
  </si>
  <si>
    <t>Подпрограмма 3</t>
  </si>
  <si>
    <t>Подпрограмма 4</t>
  </si>
  <si>
    <t>Муниципальная программа</t>
  </si>
  <si>
    <t>"Досуг, искусство и народное творчество"</t>
  </si>
  <si>
    <t>Оценка расходов (руб.), годы</t>
  </si>
  <si>
    <t>"Культурное наследие"</t>
  </si>
  <si>
    <t>Статус</t>
  </si>
  <si>
    <t>Наименование муниципальной программы, подпрограммы муниципальной программы</t>
  </si>
  <si>
    <t>Итого на период</t>
  </si>
  <si>
    <t xml:space="preserve">Всего                    </t>
  </si>
  <si>
    <t xml:space="preserve"> </t>
  </si>
  <si>
    <t xml:space="preserve">в том числе:             </t>
  </si>
  <si>
    <t xml:space="preserve">федеральный бюджет    </t>
  </si>
  <si>
    <t xml:space="preserve">краевой бюджет           </t>
  </si>
  <si>
    <t xml:space="preserve">внебюджетные  источники                 </t>
  </si>
  <si>
    <t xml:space="preserve">местный бюджет    </t>
  </si>
  <si>
    <t xml:space="preserve"> "Обеспечение условий реализации программы и прочие мероприятия"</t>
  </si>
  <si>
    <t>"Развитие архивного дела"</t>
  </si>
  <si>
    <t xml:space="preserve">"Развитие культуры ЗАТО Железногорск" </t>
  </si>
  <si>
    <t>к муниципальной программе</t>
  </si>
  <si>
    <t>"Развитие культуры ЗАТО Железногорск"</t>
  </si>
  <si>
    <t>Уровень бюджетной системы/
источники финансирования</t>
  </si>
  <si>
    <t>Отдельное 
мероприятие</t>
  </si>
  <si>
    <t xml:space="preserve">“Резерв средств на исполнение условий соглашений о предоставлении межбюджетных трансфертов из вышестоящего бюджета в рамках муниципальной программы «Развитие культуры ЗАТО Железногорск»” </t>
  </si>
  <si>
    <t xml:space="preserve">Приложение № 2 </t>
  </si>
  <si>
    <t>к постановлению Администрации</t>
  </si>
  <si>
    <t>ЗАТО г. Железногорск</t>
  </si>
  <si>
    <t>от _______2024 № _____</t>
  </si>
  <si>
    <t>Приложение № 2</t>
  </si>
  <si>
    <t>Информация об источниках финансирования подпрограмм, отдельных мероприятий муниципальной программы 
(средств местного бюджета, в том числе средства, поступившие из бюджетов других уровней бюджетной системы)</t>
  </si>
  <si>
    <t>Начальник Социального отдела</t>
  </si>
  <si>
    <t>А.А. Кривицкая</t>
  </si>
  <si>
    <t>от 25.05.2026 № 934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</si>
</sst>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#,##0.0000"/>
    <numFmt numFmtId="167" formatCode="#,##0.00;[Red]#,##0.00"/>
  </numFmts>
  <fonts count="1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0.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2" fillId="0" borderId="0" xfId="0" applyFont="1" applyFill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4" fontId="7" fillId="3" borderId="1" xfId="0" applyNumberFormat="1" applyFont="1" applyFill="1" applyBorder="1" applyAlignment="1">
      <alignment horizontal="right" vertical="top" shrinkToFit="1"/>
    </xf>
    <xf numFmtId="4" fontId="6" fillId="3" borderId="1" xfId="0" applyNumberFormat="1" applyFont="1" applyFill="1" applyBorder="1" applyAlignment="1">
      <alignment horizontal="right" vertical="top" shrinkToFit="1"/>
    </xf>
    <xf numFmtId="0" fontId="6" fillId="0" borderId="1" xfId="0" applyFont="1" applyBorder="1"/>
    <xf numFmtId="165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/>
    <xf numFmtId="0" fontId="9" fillId="0" borderId="0" xfId="0" applyFont="1"/>
    <xf numFmtId="166" fontId="9" fillId="0" borderId="0" xfId="0" applyNumberFormat="1" applyFont="1"/>
    <xf numFmtId="0" fontId="9" fillId="0" borderId="0" xfId="0" applyFont="1" applyAlignment="1">
      <alignment wrapText="1"/>
    </xf>
    <xf numFmtId="166" fontId="9" fillId="0" borderId="0" xfId="0" applyNumberFormat="1" applyFont="1" applyAlignment="1">
      <alignment horizontal="left" wrapText="1"/>
    </xf>
    <xf numFmtId="164" fontId="9" fillId="0" borderId="0" xfId="0" applyNumberFormat="1" applyFont="1"/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4" fontId="6" fillId="3" borderId="0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3" borderId="2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/>
    <xf numFmtId="4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>
      <alignment vertical="top"/>
    </xf>
    <xf numFmtId="166" fontId="11" fillId="0" borderId="0" xfId="0" applyNumberFormat="1" applyFont="1"/>
    <xf numFmtId="167" fontId="6" fillId="3" borderId="1" xfId="0" applyNumberFormat="1" applyFont="1" applyFill="1" applyBorder="1" applyAlignment="1">
      <alignment horizontal="right" vertical="top" shrinkToFit="1"/>
    </xf>
    <xf numFmtId="0" fontId="13" fillId="0" borderId="0" xfId="0" applyFont="1" applyBorder="1" applyAlignment="1" applyProtection="1"/>
    <xf numFmtId="0" fontId="12" fillId="0" borderId="0" xfId="0" applyFont="1" applyAlignment="1">
      <alignment wrapText="1"/>
    </xf>
    <xf numFmtId="4" fontId="14" fillId="0" borderId="1" xfId="0" applyNumberFormat="1" applyFont="1" applyBorder="1" applyAlignment="1" applyProtection="1">
      <alignment horizontal="right" vertical="top" wrapText="1"/>
    </xf>
    <xf numFmtId="0" fontId="12" fillId="0" borderId="0" xfId="0" applyFont="1" applyAlignment="1">
      <alignment wrapText="1"/>
    </xf>
    <xf numFmtId="166" fontId="15" fillId="0" borderId="0" xfId="0" applyNumberFormat="1" applyFont="1"/>
    <xf numFmtId="166" fontId="16" fillId="0" borderId="0" xfId="0" applyNumberFormat="1" applyFont="1"/>
    <xf numFmtId="4" fontId="15" fillId="0" borderId="0" xfId="0" applyNumberFormat="1" applyFont="1" applyFill="1" applyBorder="1" applyAlignment="1">
      <alignment horizontal="right" vertical="top" shrinkToFit="1"/>
    </xf>
    <xf numFmtId="166" fontId="15" fillId="0" borderId="0" xfId="0" applyNumberFormat="1" applyFont="1" applyFill="1" applyAlignment="1">
      <alignment horizontal="right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166" fontId="9" fillId="0" borderId="0" xfId="0" applyNumberFormat="1" applyFont="1" applyAlignment="1">
      <alignment horizontal="left" wrapText="1"/>
    </xf>
    <xf numFmtId="0" fontId="15" fillId="0" borderId="0" xfId="0" applyFont="1" applyFill="1" applyAlignment="1">
      <alignment wrapText="1"/>
    </xf>
    <xf numFmtId="166" fontId="15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3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3;&#1105;&#1085;&#1072;/&#1052;&#1059;&#1053;&#1048;&#1062;&#1048;&#1055;&#1040;&#1051;&#1068;&#1053;&#1040;&#1071;%20&#1055;&#1056;&#1054;&#1043;&#1056;&#1040;&#1052;&#1052;&#1040;/2020/&#8470;%201852%20&#1086;&#1090;%2009.10.2020%20_(&#1080;&#1079;&#1084;&#1077;&#1085;&#1077;&#1085;&#1080;&#1103;)/&#1048;&#1079;&#1084;&#1077;&#1085;&#1077;&#1085;&#1080;&#1103;%2024.06.2015/&#1048;&#1079;&#1084;&#1077;&#1085;&#1077;&#1085;&#1080;&#1103;%20&#1074;%20&#1087;&#1088;&#1086;&#1075;&#1088;&#1072;&#1084;&#1084;&#1091;%2023.06.2015/&#1048;&#1079;&#1084;&#1077;&#1085;&#1077;&#1085;&#1080;&#1103;%20&#1074;%20&#1087;&#1088;&#1086;&#1075;&#1088;&#1072;&#1084;&#1084;&#1091;%2023.06.2015/&#1050;&#1091;&#1088;&#1072;&#1085;&#1086;&#1074;/Pr(2000)Tabl/9&#1072;&#1087;&#1088;2003/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7" zoomScaleNormal="100" zoomScaleSheetLayoutView="100" workbookViewId="0">
      <selection activeCell="G12" sqref="G12"/>
    </sheetView>
  </sheetViews>
  <sheetFormatPr defaultRowHeight="12.75" outlineLevelRow="1"/>
  <cols>
    <col min="1" max="1" width="20.42578125" style="5" customWidth="1"/>
    <col min="2" max="2" width="34.5703125" style="5" customWidth="1"/>
    <col min="3" max="3" width="28.85546875" style="5" customWidth="1"/>
    <col min="4" max="4" width="17.28515625" style="12" customWidth="1"/>
    <col min="5" max="5" width="19.7109375" style="12" customWidth="1"/>
    <col min="6" max="6" width="17.42578125" style="12" customWidth="1"/>
    <col min="7" max="7" width="19" style="13" customWidth="1"/>
    <col min="8" max="10" width="13.7109375" style="5" hidden="1" customWidth="1"/>
    <col min="11" max="11" width="0" style="5" hidden="1" customWidth="1"/>
    <col min="12" max="16384" width="9.140625" style="5"/>
  </cols>
  <sheetData>
    <row r="1" spans="1:10" ht="18.75" hidden="1">
      <c r="E1" s="46" t="s">
        <v>30</v>
      </c>
      <c r="F1" s="46"/>
      <c r="G1" s="36"/>
      <c r="H1" s="12"/>
      <c r="I1" s="12"/>
      <c r="J1" s="13"/>
    </row>
    <row r="2" spans="1:10" ht="18.75" hidden="1">
      <c r="E2" s="47" t="s">
        <v>27</v>
      </c>
      <c r="F2" s="47"/>
      <c r="G2" s="47"/>
      <c r="H2" s="12"/>
      <c r="I2" s="12"/>
      <c r="J2" s="13"/>
    </row>
    <row r="3" spans="1:10" ht="18.75" hidden="1">
      <c r="E3" s="46" t="s">
        <v>28</v>
      </c>
      <c r="F3" s="46"/>
      <c r="G3" s="36"/>
      <c r="H3" s="12"/>
      <c r="I3" s="12"/>
      <c r="J3" s="13"/>
    </row>
    <row r="4" spans="1:10" ht="18.75" hidden="1">
      <c r="E4" s="46" t="s">
        <v>29</v>
      </c>
      <c r="F4" s="46"/>
      <c r="G4" s="36"/>
      <c r="H4" s="12"/>
      <c r="I4" s="12"/>
      <c r="J4" s="13"/>
    </row>
    <row r="5" spans="1:10" ht="18.75" hidden="1" customHeight="1">
      <c r="A5" s="37"/>
      <c r="B5" s="37"/>
      <c r="C5" s="36"/>
    </row>
    <row r="6" spans="1:10" ht="18.75" hidden="1" customHeight="1">
      <c r="A6" s="37"/>
      <c r="B6" s="37"/>
      <c r="C6" s="37"/>
      <c r="D6" s="15"/>
      <c r="E6" s="34"/>
      <c r="F6" s="34"/>
      <c r="G6" s="34"/>
    </row>
    <row r="7" spans="1:10" ht="18.75" customHeight="1">
      <c r="A7" s="39"/>
      <c r="B7" s="39"/>
      <c r="C7" s="39"/>
      <c r="D7" s="15"/>
      <c r="E7" s="40" t="s">
        <v>30</v>
      </c>
      <c r="F7" s="40"/>
      <c r="G7" s="40"/>
    </row>
    <row r="8" spans="1:10" ht="18.75" customHeight="1">
      <c r="A8" s="39"/>
      <c r="B8" s="39"/>
      <c r="C8" s="39"/>
      <c r="D8" s="15"/>
      <c r="E8" s="40" t="s">
        <v>27</v>
      </c>
      <c r="F8" s="40"/>
      <c r="G8" s="40"/>
    </row>
    <row r="9" spans="1:10" ht="18.75" customHeight="1">
      <c r="A9" s="39"/>
      <c r="B9" s="39"/>
      <c r="C9" s="39"/>
      <c r="D9" s="15"/>
      <c r="E9" s="40" t="s">
        <v>28</v>
      </c>
      <c r="F9" s="40"/>
      <c r="G9" s="40"/>
    </row>
    <row r="10" spans="1:10" ht="18.75" customHeight="1">
      <c r="A10" s="39"/>
      <c r="B10" s="39"/>
      <c r="C10" s="39"/>
      <c r="D10" s="15"/>
      <c r="E10" s="40" t="s">
        <v>34</v>
      </c>
      <c r="F10" s="40"/>
      <c r="G10" s="40"/>
    </row>
    <row r="11" spans="1:10" ht="18.75" customHeight="1">
      <c r="A11" s="39"/>
      <c r="B11" s="39"/>
      <c r="C11" s="39"/>
      <c r="D11" s="15"/>
      <c r="E11" s="41"/>
      <c r="F11" s="41"/>
      <c r="G11" s="41"/>
    </row>
    <row r="12" spans="1:10" ht="18.75" customHeight="1">
      <c r="A12" s="37"/>
      <c r="B12" s="37"/>
      <c r="C12" s="36"/>
      <c r="D12" s="15"/>
      <c r="E12" s="40" t="s">
        <v>26</v>
      </c>
      <c r="F12" s="40"/>
      <c r="G12" s="40"/>
    </row>
    <row r="13" spans="1:10" ht="18.75" customHeight="1">
      <c r="A13" s="37"/>
      <c r="B13" s="37"/>
      <c r="C13" s="36"/>
      <c r="D13" s="15"/>
      <c r="E13" s="40" t="s">
        <v>21</v>
      </c>
      <c r="F13" s="40"/>
      <c r="G13" s="40"/>
    </row>
    <row r="14" spans="1:10" ht="18.75" customHeight="1">
      <c r="A14" s="14"/>
      <c r="B14" s="14"/>
      <c r="C14" s="14"/>
      <c r="D14" s="15"/>
      <c r="E14" s="40" t="s">
        <v>22</v>
      </c>
      <c r="F14" s="40"/>
      <c r="G14" s="40"/>
    </row>
    <row r="15" spans="1:10" ht="18.75">
      <c r="A15" s="16"/>
      <c r="B15" s="16"/>
      <c r="C15" s="16"/>
      <c r="D15" s="17"/>
      <c r="E15" s="48"/>
      <c r="F15" s="48"/>
      <c r="G15" s="48"/>
    </row>
    <row r="16" spans="1:10" ht="48" customHeight="1">
      <c r="A16" s="51" t="s">
        <v>31</v>
      </c>
      <c r="B16" s="51"/>
      <c r="C16" s="51"/>
      <c r="D16" s="51"/>
      <c r="E16" s="51"/>
      <c r="F16" s="51"/>
      <c r="G16" s="51"/>
    </row>
    <row r="17" spans="1:10" ht="15.75">
      <c r="A17" s="2"/>
      <c r="B17" s="3"/>
      <c r="C17" s="2"/>
      <c r="D17" s="3"/>
      <c r="E17" s="3"/>
      <c r="F17" s="3"/>
      <c r="G17" s="4"/>
    </row>
    <row r="18" spans="1:10" ht="20.25" customHeight="1">
      <c r="A18" s="52" t="s">
        <v>8</v>
      </c>
      <c r="B18" s="54" t="s">
        <v>9</v>
      </c>
      <c r="C18" s="56" t="s">
        <v>23</v>
      </c>
      <c r="D18" s="57" t="s">
        <v>6</v>
      </c>
      <c r="E18" s="58"/>
      <c r="F18" s="58"/>
      <c r="G18" s="59"/>
    </row>
    <row r="19" spans="1:10" ht="16.5" customHeight="1">
      <c r="A19" s="53"/>
      <c r="B19" s="55"/>
      <c r="C19" s="53"/>
      <c r="D19" s="6">
        <v>2026</v>
      </c>
      <c r="E19" s="6">
        <v>2027</v>
      </c>
      <c r="F19" s="6">
        <v>2028</v>
      </c>
      <c r="G19" s="6" t="s">
        <v>10</v>
      </c>
    </row>
    <row r="20" spans="1:10" ht="72.75" hidden="1" customHeight="1">
      <c r="A20" s="56" t="s">
        <v>4</v>
      </c>
      <c r="B20" s="61" t="s">
        <v>20</v>
      </c>
      <c r="C20" s="7"/>
      <c r="D20" s="8">
        <f>D23+D24+D25</f>
        <v>869475710.64999998</v>
      </c>
      <c r="E20" s="8">
        <f>E23+E24+E25</f>
        <v>780139748</v>
      </c>
      <c r="F20" s="8">
        <f>F23+F24+F25</f>
        <v>647178678</v>
      </c>
      <c r="G20" s="8">
        <f>SUM(D20:F20)</f>
        <v>2296794136.6500001</v>
      </c>
    </row>
    <row r="21" spans="1:10" ht="15">
      <c r="A21" s="60"/>
      <c r="B21" s="62"/>
      <c r="C21" s="7" t="s">
        <v>11</v>
      </c>
      <c r="D21" s="9">
        <f>D23+D24+D25</f>
        <v>869475710.64999998</v>
      </c>
      <c r="E21" s="9">
        <f>E23+E24+E25</f>
        <v>780139748</v>
      </c>
      <c r="F21" s="9">
        <f>F23+F24+F25</f>
        <v>647178678</v>
      </c>
      <c r="G21" s="9">
        <f>SUM(D21:F21)</f>
        <v>2296794136.6500001</v>
      </c>
    </row>
    <row r="22" spans="1:10" ht="15" outlineLevel="1">
      <c r="A22" s="60"/>
      <c r="B22" s="62"/>
      <c r="C22" s="7" t="s">
        <v>13</v>
      </c>
      <c r="D22" s="10" t="s">
        <v>12</v>
      </c>
      <c r="E22" s="10" t="s">
        <v>12</v>
      </c>
      <c r="F22" s="10" t="s">
        <v>12</v>
      </c>
      <c r="G22" s="10" t="s">
        <v>12</v>
      </c>
    </row>
    <row r="23" spans="1:10" ht="15" outlineLevel="1">
      <c r="A23" s="60"/>
      <c r="B23" s="62"/>
      <c r="C23" s="7" t="s">
        <v>14</v>
      </c>
      <c r="D23" s="9">
        <f>D28+D33+D38+D43</f>
        <v>23442901.280000001</v>
      </c>
      <c r="E23" s="9">
        <f>E28+E33+E38+E43</f>
        <v>83387046.090000004</v>
      </c>
      <c r="F23" s="9">
        <f>F28+F33+F38+F43</f>
        <v>3186004.0500000003</v>
      </c>
      <c r="G23" s="29">
        <f>SUM(D23:F23)</f>
        <v>110015951.42</v>
      </c>
      <c r="H23" s="11"/>
      <c r="I23" s="11"/>
      <c r="J23" s="11"/>
    </row>
    <row r="24" spans="1:10" ht="15" outlineLevel="1">
      <c r="A24" s="60"/>
      <c r="B24" s="62"/>
      <c r="C24" s="7" t="s">
        <v>15</v>
      </c>
      <c r="D24" s="25">
        <f>D29+D34+D39+D46</f>
        <v>91493268.719999999</v>
      </c>
      <c r="E24" s="25">
        <f t="shared" ref="E24:F24" si="0">E29+E34+E39+E46</f>
        <v>54578153.910000004</v>
      </c>
      <c r="F24" s="25">
        <f t="shared" si="0"/>
        <v>2208095.9500000002</v>
      </c>
      <c r="G24" s="29">
        <f>SUM(D24:F24)</f>
        <v>148279518.57999998</v>
      </c>
    </row>
    <row r="25" spans="1:10" ht="15" outlineLevel="1">
      <c r="A25" s="60"/>
      <c r="B25" s="62"/>
      <c r="C25" s="7" t="s">
        <v>17</v>
      </c>
      <c r="D25" s="25">
        <f>D30+D35+D40+D47+D48</f>
        <v>754539540.64999998</v>
      </c>
      <c r="E25" s="25">
        <f t="shared" ref="E25:F25" si="1">E30+E35+E40+E47+E48</f>
        <v>642174548</v>
      </c>
      <c r="F25" s="25">
        <f t="shared" si="1"/>
        <v>641784578</v>
      </c>
      <c r="G25" s="29">
        <f>SUM(D25:F25)</f>
        <v>2038498666.6500001</v>
      </c>
    </row>
    <row r="26" spans="1:10" ht="15">
      <c r="A26" s="63" t="s">
        <v>0</v>
      </c>
      <c r="B26" s="44" t="s">
        <v>7</v>
      </c>
      <c r="C26" s="23" t="s">
        <v>11</v>
      </c>
      <c r="D26" s="9">
        <f>D30+D29+D28</f>
        <v>156011896</v>
      </c>
      <c r="E26" s="30">
        <f>E30+E29+E28</f>
        <v>126417920</v>
      </c>
      <c r="F26" s="30">
        <f>F30+F29+F28</f>
        <v>126420560</v>
      </c>
      <c r="G26" s="30">
        <f>G30+G29+G28</f>
        <v>408850376</v>
      </c>
    </row>
    <row r="27" spans="1:10" ht="15">
      <c r="A27" s="64"/>
      <c r="B27" s="45"/>
      <c r="C27" s="23" t="s">
        <v>13</v>
      </c>
      <c r="D27" s="25"/>
      <c r="E27" s="31"/>
      <c r="F27" s="31"/>
      <c r="G27" s="31"/>
    </row>
    <row r="28" spans="1:10" ht="15">
      <c r="A28" s="64"/>
      <c r="B28" s="45"/>
      <c r="C28" s="23" t="s">
        <v>14</v>
      </c>
      <c r="D28" s="9">
        <v>91923.71</v>
      </c>
      <c r="E28" s="30">
        <v>89599.83</v>
      </c>
      <c r="F28" s="30">
        <v>86985.81</v>
      </c>
      <c r="G28" s="30">
        <f>D28+E28+F28</f>
        <v>268509.34999999998</v>
      </c>
    </row>
    <row r="29" spans="1:10" ht="15">
      <c r="A29" s="64"/>
      <c r="B29" s="45"/>
      <c r="C29" s="23" t="s">
        <v>15</v>
      </c>
      <c r="D29" s="25">
        <v>19508046.289999999</v>
      </c>
      <c r="E29" s="30">
        <v>221500.17</v>
      </c>
      <c r="F29" s="30">
        <v>226714.19</v>
      </c>
      <c r="G29" s="30">
        <f>D29+E29+F29</f>
        <v>19956260.650000002</v>
      </c>
    </row>
    <row r="30" spans="1:10" ht="15.75" customHeight="1">
      <c r="A30" s="64"/>
      <c r="B30" s="45"/>
      <c r="C30" s="23" t="s">
        <v>17</v>
      </c>
      <c r="D30" s="38">
        <v>136411926</v>
      </c>
      <c r="E30" s="38">
        <v>126106820</v>
      </c>
      <c r="F30" s="38">
        <v>126106860</v>
      </c>
      <c r="G30" s="30">
        <f>D30+E30+F30</f>
        <v>388625606</v>
      </c>
    </row>
    <row r="31" spans="1:10" ht="13.5" customHeight="1">
      <c r="A31" s="65" t="s">
        <v>1</v>
      </c>
      <c r="B31" s="66" t="s">
        <v>5</v>
      </c>
      <c r="C31" s="23" t="s">
        <v>11</v>
      </c>
      <c r="D31" s="35">
        <f>D33+D34+D35</f>
        <v>503871760.64999998</v>
      </c>
      <c r="E31" s="35">
        <f t="shared" ref="E31:G31" si="2">SUM(E33:E35)</f>
        <v>459773510</v>
      </c>
      <c r="F31" s="35">
        <f t="shared" ref="F31" si="3">SUM(F33:F35)</f>
        <v>327178568</v>
      </c>
      <c r="G31" s="35">
        <f t="shared" si="2"/>
        <v>1290823838.6500001</v>
      </c>
    </row>
    <row r="32" spans="1:10" ht="15">
      <c r="A32" s="65"/>
      <c r="B32" s="66"/>
      <c r="C32" s="23" t="s">
        <v>13</v>
      </c>
      <c r="D32" s="24"/>
      <c r="E32" s="31"/>
      <c r="F32" s="31"/>
      <c r="G32" s="31"/>
    </row>
    <row r="33" spans="1:7" ht="15.75" customHeight="1">
      <c r="A33" s="65"/>
      <c r="B33" s="66"/>
      <c r="C33" s="23" t="s">
        <v>14</v>
      </c>
      <c r="D33" s="9">
        <v>23350977.57</v>
      </c>
      <c r="E33" s="30">
        <v>83297446.260000005</v>
      </c>
      <c r="F33" s="30">
        <v>3099018.24</v>
      </c>
      <c r="G33" s="30">
        <f t="shared" ref="G33" si="4">SUM(D33:F33)</f>
        <v>109747442.07000001</v>
      </c>
    </row>
    <row r="34" spans="1:7" ht="15.75" customHeight="1">
      <c r="A34" s="65"/>
      <c r="B34" s="66"/>
      <c r="C34" s="23" t="s">
        <v>15</v>
      </c>
      <c r="D34" s="9">
        <v>71985222.430000007</v>
      </c>
      <c r="E34" s="30">
        <v>54356653.740000002</v>
      </c>
      <c r="F34" s="30">
        <v>1981381.76</v>
      </c>
      <c r="G34" s="30">
        <f>SUM(D34:F34)</f>
        <v>128323257.93000002</v>
      </c>
    </row>
    <row r="35" spans="1:7" ht="15">
      <c r="A35" s="65"/>
      <c r="B35" s="66"/>
      <c r="C35" s="23" t="s">
        <v>17</v>
      </c>
      <c r="D35" s="9">
        <v>408535560.64999998</v>
      </c>
      <c r="E35" s="30">
        <v>322119410</v>
      </c>
      <c r="F35" s="30">
        <v>322098168</v>
      </c>
      <c r="G35" s="30">
        <f>SUM(D35:F35)</f>
        <v>1052753138.65</v>
      </c>
    </row>
    <row r="36" spans="1:7" ht="14.25" customHeight="1">
      <c r="A36" s="63" t="s">
        <v>2</v>
      </c>
      <c r="B36" s="44" t="s">
        <v>18</v>
      </c>
      <c r="C36" s="23" t="s">
        <v>11</v>
      </c>
      <c r="D36" s="9">
        <f>D38+D39+D40</f>
        <v>195764021</v>
      </c>
      <c r="E36" s="9">
        <f>E40</f>
        <v>182921335</v>
      </c>
      <c r="F36" s="9">
        <f>F38+F39+F40</f>
        <v>182552567</v>
      </c>
      <c r="G36" s="9">
        <f>SUM(D36:F36)</f>
        <v>561237923</v>
      </c>
    </row>
    <row r="37" spans="1:7" ht="15">
      <c r="A37" s="64"/>
      <c r="B37" s="45"/>
      <c r="C37" s="23" t="s">
        <v>13</v>
      </c>
      <c r="D37" s="24" t="s">
        <v>12</v>
      </c>
      <c r="E37" s="24" t="s">
        <v>12</v>
      </c>
      <c r="F37" s="24" t="s">
        <v>12</v>
      </c>
      <c r="G37" s="24" t="s">
        <v>12</v>
      </c>
    </row>
    <row r="38" spans="1:7" ht="18.75" customHeight="1">
      <c r="A38" s="64"/>
      <c r="B38" s="45"/>
      <c r="C38" s="23" t="s">
        <v>14</v>
      </c>
      <c r="D38" s="9">
        <v>0</v>
      </c>
      <c r="E38" s="9">
        <v>0</v>
      </c>
      <c r="F38" s="9">
        <v>0</v>
      </c>
      <c r="G38" s="9">
        <f>SUM(D38:F38)</f>
        <v>0</v>
      </c>
    </row>
    <row r="39" spans="1:7" ht="15.75" customHeight="1">
      <c r="A39" s="64"/>
      <c r="B39" s="45"/>
      <c r="C39" s="23" t="s">
        <v>15</v>
      </c>
      <c r="D39" s="9">
        <v>0</v>
      </c>
      <c r="E39" s="9">
        <v>0</v>
      </c>
      <c r="F39" s="9">
        <v>0</v>
      </c>
      <c r="G39" s="9">
        <f>SUM(D39:F39)</f>
        <v>0</v>
      </c>
    </row>
    <row r="40" spans="1:7" ht="16.5" customHeight="1">
      <c r="A40" s="64"/>
      <c r="B40" s="45"/>
      <c r="C40" s="23" t="s">
        <v>17</v>
      </c>
      <c r="D40" s="38">
        <v>195764021</v>
      </c>
      <c r="E40" s="38">
        <v>182921335</v>
      </c>
      <c r="F40" s="38">
        <v>182552567</v>
      </c>
      <c r="G40" s="9">
        <f>SUM(D40:F40)</f>
        <v>561237923</v>
      </c>
    </row>
    <row r="41" spans="1:7" ht="13.5" customHeight="1">
      <c r="A41" s="63" t="s">
        <v>3</v>
      </c>
      <c r="B41" s="44" t="s">
        <v>19</v>
      </c>
      <c r="C41" s="23" t="s">
        <v>11</v>
      </c>
      <c r="D41" s="9">
        <f>SUM(D43:D47)</f>
        <v>11990261</v>
      </c>
      <c r="E41" s="9">
        <f t="shared" ref="E41:F41" si="5">SUM(E43:E47)</f>
        <v>11026983</v>
      </c>
      <c r="F41" s="9">
        <f t="shared" si="5"/>
        <v>11026983</v>
      </c>
      <c r="G41" s="9">
        <f>D41+E41+F41</f>
        <v>34044227</v>
      </c>
    </row>
    <row r="42" spans="1:7" ht="17.25" customHeight="1">
      <c r="A42" s="64"/>
      <c r="B42" s="45"/>
      <c r="C42" s="23" t="s">
        <v>13</v>
      </c>
      <c r="D42" s="24" t="s">
        <v>12</v>
      </c>
      <c r="E42" s="24" t="s">
        <v>12</v>
      </c>
      <c r="F42" s="24" t="s">
        <v>12</v>
      </c>
      <c r="G42" s="25"/>
    </row>
    <row r="43" spans="1:7" ht="15">
      <c r="A43" s="64"/>
      <c r="B43" s="45"/>
      <c r="C43" s="23" t="s">
        <v>14</v>
      </c>
      <c r="D43" s="9">
        <v>0</v>
      </c>
      <c r="E43" s="9">
        <v>0</v>
      </c>
      <c r="F43" s="9">
        <v>0</v>
      </c>
      <c r="G43" s="9">
        <v>0</v>
      </c>
    </row>
    <row r="44" spans="1:7" ht="12.75" hidden="1" customHeight="1">
      <c r="A44" s="64"/>
      <c r="B44" s="45"/>
      <c r="C44" s="23" t="s">
        <v>15</v>
      </c>
      <c r="D44" s="9" t="s">
        <v>12</v>
      </c>
      <c r="E44" s="9" t="s">
        <v>12</v>
      </c>
      <c r="F44" s="9" t="s">
        <v>12</v>
      </c>
      <c r="G44" s="9" t="s">
        <v>12</v>
      </c>
    </row>
    <row r="45" spans="1:7" s="1" customFormat="1" ht="15.75" hidden="1" customHeight="1">
      <c r="A45" s="64"/>
      <c r="B45" s="45"/>
      <c r="C45" s="23" t="s">
        <v>16</v>
      </c>
      <c r="D45" s="9" t="s">
        <v>12</v>
      </c>
      <c r="E45" s="9" t="s">
        <v>12</v>
      </c>
      <c r="F45" s="9" t="s">
        <v>12</v>
      </c>
      <c r="G45" s="9" t="s">
        <v>12</v>
      </c>
    </row>
    <row r="46" spans="1:7" s="1" customFormat="1" ht="15.75" customHeight="1">
      <c r="A46" s="64"/>
      <c r="B46" s="45"/>
      <c r="C46" s="23" t="s">
        <v>15</v>
      </c>
      <c r="D46" s="9">
        <v>0</v>
      </c>
      <c r="E46" s="9">
        <v>0</v>
      </c>
      <c r="F46" s="9">
        <v>0</v>
      </c>
      <c r="G46" s="9">
        <v>0</v>
      </c>
    </row>
    <row r="47" spans="1:7" ht="15">
      <c r="A47" s="64"/>
      <c r="B47" s="45"/>
      <c r="C47" s="26" t="s">
        <v>17</v>
      </c>
      <c r="D47" s="38">
        <v>11990261</v>
      </c>
      <c r="E47" s="38">
        <v>11026983</v>
      </c>
      <c r="F47" s="38">
        <v>11026983</v>
      </c>
      <c r="G47" s="9">
        <f>G41</f>
        <v>34044227</v>
      </c>
    </row>
    <row r="48" spans="1:7" ht="105">
      <c r="A48" s="27" t="s">
        <v>24</v>
      </c>
      <c r="B48" s="28" t="s">
        <v>25</v>
      </c>
      <c r="C48" s="23" t="s">
        <v>17</v>
      </c>
      <c r="D48" s="38">
        <v>1837772</v>
      </c>
      <c r="E48" s="32">
        <v>0</v>
      </c>
      <c r="F48" s="32">
        <v>0</v>
      </c>
      <c r="G48" s="33">
        <f>SUM(D48:F48)</f>
        <v>1837772</v>
      </c>
    </row>
    <row r="49" spans="1:7" ht="23.25" customHeight="1">
      <c r="A49" s="19"/>
      <c r="B49" s="20"/>
      <c r="C49" s="21"/>
      <c r="D49" s="22"/>
      <c r="E49" s="22"/>
      <c r="F49" s="22"/>
      <c r="G49" s="22"/>
    </row>
    <row r="50" spans="1:7" ht="20.25">
      <c r="A50" s="49" t="s">
        <v>32</v>
      </c>
      <c r="B50" s="49"/>
      <c r="C50" s="49"/>
      <c r="D50" s="42"/>
      <c r="E50" s="43"/>
      <c r="F50" s="50" t="s">
        <v>33</v>
      </c>
      <c r="G50" s="50"/>
    </row>
    <row r="51" spans="1:7" ht="18.75">
      <c r="A51" s="14"/>
      <c r="B51" s="14"/>
      <c r="C51" s="14"/>
      <c r="D51" s="15"/>
      <c r="E51" s="15"/>
      <c r="F51" s="15"/>
      <c r="G51" s="18"/>
    </row>
  </sheetData>
  <autoFilter ref="A19:J42"/>
  <mergeCells count="22">
    <mergeCell ref="A50:C50"/>
    <mergeCell ref="F50:G50"/>
    <mergeCell ref="A16:G16"/>
    <mergeCell ref="A18:A19"/>
    <mergeCell ref="B18:B19"/>
    <mergeCell ref="C18:C19"/>
    <mergeCell ref="D18:G18"/>
    <mergeCell ref="A20:A25"/>
    <mergeCell ref="B20:B25"/>
    <mergeCell ref="A41:A47"/>
    <mergeCell ref="B41:B47"/>
    <mergeCell ref="A26:A30"/>
    <mergeCell ref="B26:B30"/>
    <mergeCell ref="A31:A35"/>
    <mergeCell ref="B31:B35"/>
    <mergeCell ref="A36:A40"/>
    <mergeCell ref="B36:B40"/>
    <mergeCell ref="E1:F1"/>
    <mergeCell ref="E2:G2"/>
    <mergeCell ref="E3:F3"/>
    <mergeCell ref="E4:F4"/>
    <mergeCell ref="E15:G15"/>
  </mergeCells>
  <printOptions horizontalCentered="1"/>
  <pageMargins left="0.98425196850393704" right="0.31496062992125984" top="0.94488188976377963" bottom="0.35433070866141736" header="0.31496062992125984" footer="0.31496062992125984"/>
  <pageSetup paperSize="9" scale="61" fitToHeight="13" orientation="landscape" r:id="rId1"/>
  <headerFooter differentFirst="1">
    <oddHeader xml:space="preserve">&amp;C2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</vt:lpstr>
      <vt:lpstr>'Приложение № 2 '!Заголовки_для_печати</vt:lpstr>
      <vt:lpstr>'Приложение № 2 '!Область_печати</vt:lpstr>
    </vt:vector>
  </TitlesOfParts>
  <Company>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menich</cp:lastModifiedBy>
  <cp:lastPrinted>2026-05-14T02:01:01Z</cp:lastPrinted>
  <dcterms:created xsi:type="dcterms:W3CDTF">2013-07-29T03:10:57Z</dcterms:created>
  <dcterms:modified xsi:type="dcterms:W3CDTF">2026-05-25T07:56:19Z</dcterms:modified>
</cp:coreProperties>
</file>